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 activeTab="1"/>
  </bookViews>
  <sheets>
    <sheet name="Дор.фонд" sheetId="2" r:id="rId1"/>
    <sheet name="Рез.фонд" sheetId="3" r:id="rId2"/>
  </sheets>
  <definedNames>
    <definedName name="_xlnm.Print_Area" localSheetId="0">Дор.фонд!$A$1:$I$32</definedName>
  </definedNames>
  <calcPr calcId="125725" iterate="1"/>
</workbook>
</file>

<file path=xl/calcChain.xml><?xml version="1.0" encoding="utf-8"?>
<calcChain xmlns="http://schemas.openxmlformats.org/spreadsheetml/2006/main">
  <c r="I20" i="2"/>
  <c r="D37" i="3"/>
  <c r="E37" s="1"/>
  <c r="C37"/>
  <c r="E36"/>
  <c r="E35"/>
  <c r="E34"/>
  <c r="E33"/>
  <c r="E32"/>
  <c r="E31"/>
  <c r="E30"/>
  <c r="E29"/>
  <c r="E28"/>
  <c r="E27"/>
  <c r="E26"/>
  <c r="E25"/>
  <c r="D23"/>
  <c r="E23" s="1"/>
  <c r="C23"/>
  <c r="E22"/>
  <c r="E21"/>
  <c r="E20"/>
  <c r="E19"/>
  <c r="E17"/>
  <c r="D17"/>
  <c r="D38" s="1"/>
  <c r="E38" s="1"/>
  <c r="C17"/>
  <c r="C38" s="1"/>
  <c r="E16"/>
  <c r="E15"/>
  <c r="E14"/>
  <c r="E13"/>
  <c r="E12"/>
  <c r="E11"/>
  <c r="E10"/>
  <c r="E9"/>
  <c r="H32" i="2" l="1"/>
  <c r="G32"/>
  <c r="H23"/>
  <c r="G23"/>
  <c r="I32" l="1"/>
  <c r="I25"/>
  <c r="I26"/>
  <c r="I30"/>
  <c r="I31"/>
  <c r="H28"/>
  <c r="G28"/>
  <c r="I28" l="1"/>
  <c r="G18"/>
  <c r="I22"/>
  <c r="H18"/>
  <c r="H16" s="1"/>
  <c r="I21"/>
  <c r="H9"/>
  <c r="G9"/>
  <c r="I12"/>
  <c r="I14"/>
  <c r="I11"/>
  <c r="G16" l="1"/>
  <c r="I23"/>
  <c r="I9"/>
  <c r="I18"/>
  <c r="I16" l="1"/>
</calcChain>
</file>

<file path=xl/sharedStrings.xml><?xml version="1.0" encoding="utf-8"?>
<sst xmlns="http://schemas.openxmlformats.org/spreadsheetml/2006/main" count="98" uniqueCount="82">
  <si>
    <t>Номер и дата постановления</t>
  </si>
  <si>
    <t>Наименование мероприятия</t>
  </si>
  <si>
    <t>сумма</t>
  </si>
  <si>
    <t>факт</t>
  </si>
  <si>
    <t>Материальная помощь гражданам:</t>
  </si>
  <si>
    <t>ВСЕГО:</t>
  </si>
  <si>
    <t>Подарки, цветы в связи с юбилейными датами:</t>
  </si>
  <si>
    <t>Поощрение в связи с проффессиональными праздниками и др.:</t>
  </si>
  <si>
    <t>Администрации городского поселения Гаврилов-Ям</t>
  </si>
  <si>
    <t>Информация</t>
  </si>
  <si>
    <t xml:space="preserve">об использовании средств дорожного фонда </t>
  </si>
  <si>
    <t>городского поселения Гаврилов-Ям</t>
  </si>
  <si>
    <t>план</t>
  </si>
  <si>
    <t>%</t>
  </si>
  <si>
    <t>Поступило - всего,</t>
  </si>
  <si>
    <t>в том числе:</t>
  </si>
  <si>
    <t>Акцизы по подакцизным товарам</t>
  </si>
  <si>
    <t>Отчисления от налоговых и неналоговых доходов</t>
  </si>
  <si>
    <t>Субсидии из вышестоящих бюджетов</t>
  </si>
  <si>
    <t>Израсходовано- всего,</t>
  </si>
  <si>
    <t>на содержание дорог- всего,</t>
  </si>
  <si>
    <t>средства  субсидии</t>
  </si>
  <si>
    <t xml:space="preserve">                                                      акцизы</t>
  </si>
  <si>
    <t>средства местного бюджета</t>
  </si>
  <si>
    <t xml:space="preserve">на ремонт дорог- всего, </t>
  </si>
  <si>
    <t>ИТОГО ИСПОЛНЕНО:</t>
  </si>
  <si>
    <t xml:space="preserve">Информация о расходовании Резервного фонда  </t>
  </si>
  <si>
    <t>Приложение 6</t>
  </si>
  <si>
    <t>Приложение 7</t>
  </si>
  <si>
    <t xml:space="preserve">на капитальный ремонт дорог- всего, </t>
  </si>
  <si>
    <t>Межбюджетные трансферты</t>
  </si>
  <si>
    <t>межбюджетный трансферт</t>
  </si>
  <si>
    <t>экспертиза и проверка смет</t>
  </si>
  <si>
    <t>№ 1 от 09.01.25 г.</t>
  </si>
  <si>
    <t>Материальная помощь погорельцу Афанасьевой Н.В.</t>
  </si>
  <si>
    <t>№ 52 от 03.02.25г.</t>
  </si>
  <si>
    <t>Приобретение цветов  для возложения на гражданскую панихиду ввиду гибели Гриднева Р.В. и Корнева А.И. , военнослужащих, погибших в зоне СВО</t>
  </si>
  <si>
    <t>Приобретение цветов  для возложения на гражданскую панихиду ввиду гибели Егорова М.Ю., военнослужвщего, погибшего в зоне СВО</t>
  </si>
  <si>
    <t>№ 48 от 31.01.25 г.</t>
  </si>
  <si>
    <t>Приобретение цветов  для возложения на гражданскую панихиду ввиду гибели Плахотник Л.Л., военнослужвщего, погибшего в зоне СВО</t>
  </si>
  <si>
    <t>№ 33 от 28.01.25 г.</t>
  </si>
  <si>
    <t>№ 34 от 28.01.25 г.</t>
  </si>
  <si>
    <t>Приобретение цветов на гражданскую панихиду ввиду ухода из жизни участника ВОВ Онегиной Л.В.</t>
  </si>
  <si>
    <t>Материальная помощь погорельцу Гуляевой М.А.</t>
  </si>
  <si>
    <t>№ 71 от 07.02.25</t>
  </si>
  <si>
    <t>Приобретение цветов  для возложения на гражданскую панихиду ввиду гибели Бобылева И.А, участника СВО</t>
  </si>
  <si>
    <t>№83 от 19.02.25 г.</t>
  </si>
  <si>
    <t>Приобретение цветов на церемонию открытия мемориальной доски военнослужащему, участнику СВО Егорову М.Ю.</t>
  </si>
  <si>
    <t>№ 75 от 12.02.25 г.</t>
  </si>
  <si>
    <t>Денежное поощрение Почетным гражданам г. Гаврилов-Ям в 2025 году - ветеранам ВОВ Козловской М.М., Голубкову М.С., Корневу Н.И.</t>
  </si>
  <si>
    <t>Медали для вручения ветеранам ВОВ Козловской М.М., Голубкову М.С, Корневу Н.И., получившим звание "Почетный гражданин города Гаврилов-Ям" в 2025 году</t>
  </si>
  <si>
    <t>№84 от 19.02.25 г.</t>
  </si>
  <si>
    <t>Атрибуты для вручения ветеранам ВОВ Козловской М.М., Голубкову М.С, Корневу Н.И., получившим звание "Почетный гражданин города Гаврилов-Ям" в 2025 году</t>
  </si>
  <si>
    <t>Приобретение цветов на торжественную церемонию в честь вручения Орденов Мужества посмертно родственникам, погибшим в ходе СВО Шарифова И.С, Дондина С.А.</t>
  </si>
  <si>
    <t>№ 134 от 14.03.25 г.</t>
  </si>
  <si>
    <t>Приобретение цветов для награждения грамотами Главы городского поселения Гаврилов-Ям  в связи с профессиональным праздником Днем работников бытового обслуживания населения и ЖКХ</t>
  </si>
  <si>
    <t>Приобретение цветов  для возложения на гражданскую панихиду ввиду гибели Магина О.В., военнослужвщего, погибшего в зоне СВО</t>
  </si>
  <si>
    <t>№ 117 от 05.03.25 г.</t>
  </si>
  <si>
    <t>№ 171 от 08.04.2025</t>
  </si>
  <si>
    <t>Приобретение цветов  для возложения на гражданскую панихиду ввиду гибели Пенихина А.Н., участника СВО</t>
  </si>
  <si>
    <t>№ 219 от 07.05.2025</t>
  </si>
  <si>
    <t>Приобретение цветов  для возложения на гражданскую панихиду ввиду гибели Кислякова А.В., участника СВО</t>
  </si>
  <si>
    <t>№ 244 от 27.05.2025</t>
  </si>
  <si>
    <t>Приобретение цветов  для возложения на гражданскую панихиду ввиду гибели Леонтьева С.Л., участника СВО</t>
  </si>
  <si>
    <t>№ 203 от 28.04.2025</t>
  </si>
  <si>
    <t>Подарки ветеранам - участникам ВОВ в честь празднования 80-ой годовщины Победы в Великой Отечественной войне</t>
  </si>
  <si>
    <t>Материальная помощь погорельцу Торунцовой С.А.</t>
  </si>
  <si>
    <t>№ 285 от 11.07.25</t>
  </si>
  <si>
    <t>Материальная помощь погорельцу Орловой А.П.</t>
  </si>
  <si>
    <t>№ 295 от 28.07.25</t>
  </si>
  <si>
    <t>Материальная помощь погорельцу Агеевой Н.П.</t>
  </si>
  <si>
    <t>№ 301 от 08.08.25</t>
  </si>
  <si>
    <t xml:space="preserve">за  2025 год </t>
  </si>
  <si>
    <t xml:space="preserve">за 2025 год </t>
  </si>
  <si>
    <t>№ 329 от 08.10.25</t>
  </si>
  <si>
    <t>Материальная помощь погорельцу Дорофееву В.А.</t>
  </si>
  <si>
    <t>№ 346 от 24.10.25</t>
  </si>
  <si>
    <t>Материальная помощь погорельцу Горячеву А.В.</t>
  </si>
  <si>
    <t>№ 412 от 19.12.25</t>
  </si>
  <si>
    <t>Материальная помощь погорельцу Ростовкиной М.В.</t>
  </si>
  <si>
    <t>по постановлению</t>
  </si>
  <si>
    <t>% исп.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</si>
</sst>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6" fillId="0" borderId="0"/>
  </cellStyleXfs>
  <cellXfs count="84">
    <xf numFmtId="0" fontId="0" fillId="0" borderId="0" xfId="0"/>
    <xf numFmtId="0" fontId="2" fillId="0" borderId="1" xfId="1" applyFont="1" applyBorder="1" applyAlignment="1">
      <alignment horizontal="center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/>
    </xf>
    <xf numFmtId="4" fontId="9" fillId="0" borderId="1" xfId="1" applyNumberFormat="1" applyFont="1" applyBorder="1" applyAlignment="1">
      <alignment horizontal="center"/>
    </xf>
    <xf numFmtId="0" fontId="1" fillId="0" borderId="0" xfId="3"/>
    <xf numFmtId="0" fontId="2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1" fillId="0" borderId="1" xfId="3" applyBorder="1"/>
    <xf numFmtId="164" fontId="3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0" fontId="4" fillId="0" borderId="0" xfId="3" applyFont="1"/>
    <xf numFmtId="0" fontId="12" fillId="0" borderId="0" xfId="3" applyFont="1"/>
    <xf numFmtId="164" fontId="1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/>
    </xf>
    <xf numFmtId="164" fontId="0" fillId="0" borderId="0" xfId="0" applyNumberFormat="1"/>
    <xf numFmtId="2" fontId="8" fillId="0" borderId="1" xfId="1" applyNumberFormat="1" applyFont="1" applyBorder="1" applyAlignment="1">
      <alignment vertical="center"/>
    </xf>
    <xf numFmtId="4" fontId="13" fillId="0" borderId="1" xfId="1" applyNumberFormat="1" applyFont="1" applyBorder="1" applyAlignment="1">
      <alignment vertical="center"/>
    </xf>
    <xf numFmtId="2" fontId="8" fillId="0" borderId="1" xfId="1" applyNumberFormat="1" applyFont="1" applyBorder="1" applyAlignment="1"/>
    <xf numFmtId="2" fontId="13" fillId="0" borderId="1" xfId="1" applyNumberFormat="1" applyFont="1" applyBorder="1" applyAlignment="1">
      <alignment vertical="top"/>
    </xf>
    <xf numFmtId="0" fontId="9" fillId="0" borderId="1" xfId="1" applyFont="1" applyBorder="1" applyAlignment="1">
      <alignment horizontal="center" wrapText="1"/>
    </xf>
    <xf numFmtId="0" fontId="8" fillId="0" borderId="1" xfId="1" applyFont="1" applyFill="1" applyBorder="1" applyAlignment="1">
      <alignment horizontal="left" vertical="center"/>
    </xf>
    <xf numFmtId="0" fontId="0" fillId="0" borderId="1" xfId="0" applyBorder="1"/>
    <xf numFmtId="164" fontId="5" fillId="0" borderId="1" xfId="3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3" fillId="0" borderId="1" xfId="1" applyFont="1" applyBorder="1" applyAlignment="1">
      <alignment horizontal="left" wrapText="1"/>
    </xf>
    <xf numFmtId="4" fontId="13" fillId="0" borderId="1" xfId="1" applyNumberFormat="1" applyFont="1" applyBorder="1" applyAlignment="1">
      <alignment horizontal="center"/>
    </xf>
    <xf numFmtId="0" fontId="5" fillId="0" borderId="1" xfId="3" applyFont="1" applyBorder="1" applyAlignment="1">
      <alignment horizontal="right"/>
    </xf>
    <xf numFmtId="0" fontId="3" fillId="0" borderId="0" xfId="3" applyFont="1" applyAlignment="1">
      <alignment horizontal="center"/>
    </xf>
    <xf numFmtId="0" fontId="3" fillId="0" borderId="5" xfId="3" applyFont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/>
    </xf>
    <xf numFmtId="0" fontId="2" fillId="0" borderId="7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8" xfId="3" applyFont="1" applyBorder="1" applyAlignment="1">
      <alignment horizontal="center"/>
    </xf>
    <xf numFmtId="0" fontId="2" fillId="0" borderId="4" xfId="3" applyFont="1" applyBorder="1" applyAlignment="1">
      <alignment horizontal="center"/>
    </xf>
    <xf numFmtId="0" fontId="1" fillId="0" borderId="1" xfId="3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4" fillId="0" borderId="5" xfId="3" applyFont="1" applyBorder="1" applyAlignment="1">
      <alignment horizontal="left" vertical="center"/>
    </xf>
    <xf numFmtId="0" fontId="4" fillId="0" borderId="6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5" fillId="0" borderId="5" xfId="3" applyFont="1" applyBorder="1" applyAlignment="1">
      <alignment horizontal="right" vertical="center"/>
    </xf>
    <xf numFmtId="0" fontId="5" fillId="0" borderId="6" xfId="3" applyFont="1" applyBorder="1" applyAlignment="1">
      <alignment horizontal="right" vertical="center"/>
    </xf>
    <xf numFmtId="0" fontId="5" fillId="0" borderId="3" xfId="3" applyFont="1" applyBorder="1" applyAlignment="1">
      <alignment horizontal="right" vertical="center"/>
    </xf>
    <xf numFmtId="0" fontId="2" fillId="0" borderId="5" xfId="3" applyFont="1" applyBorder="1" applyAlignment="1">
      <alignment vertical="center" wrapText="1"/>
    </xf>
    <xf numFmtId="0" fontId="2" fillId="0" borderId="6" xfId="3" applyFont="1" applyBorder="1" applyAlignment="1">
      <alignment vertical="center" wrapText="1"/>
    </xf>
    <xf numFmtId="0" fontId="2" fillId="0" borderId="3" xfId="3" applyFont="1" applyBorder="1" applyAlignment="1">
      <alignment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6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4" fillId="0" borderId="5" xfId="3" applyFont="1" applyBorder="1" applyAlignment="1">
      <alignment horizontal="left" vertical="center" wrapText="1"/>
    </xf>
    <xf numFmtId="0" fontId="14" fillId="0" borderId="6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3" fillId="0" borderId="5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top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K6" sqref="K6"/>
    </sheetView>
  </sheetViews>
  <sheetFormatPr defaultRowHeight="15"/>
  <cols>
    <col min="7" max="7" width="11.85546875" customWidth="1"/>
    <col min="8" max="8" width="10.85546875" customWidth="1"/>
    <col min="9" max="9" width="10" bestFit="1" customWidth="1"/>
  </cols>
  <sheetData>
    <row r="1" spans="1:11">
      <c r="G1" s="66" t="s">
        <v>28</v>
      </c>
      <c r="H1" s="66"/>
      <c r="I1" s="66"/>
    </row>
    <row r="2" spans="1:11" ht="18.75">
      <c r="A2" s="15"/>
      <c r="B2" s="15"/>
      <c r="C2" s="15"/>
      <c r="D2" s="36" t="s">
        <v>9</v>
      </c>
      <c r="E2" s="36"/>
      <c r="F2" s="36"/>
      <c r="G2" s="15"/>
      <c r="H2" s="15"/>
      <c r="I2" s="16"/>
    </row>
    <row r="3" spans="1:11" ht="18.75">
      <c r="A3" s="36" t="s">
        <v>10</v>
      </c>
      <c r="B3" s="36"/>
      <c r="C3" s="36"/>
      <c r="D3" s="36"/>
      <c r="E3" s="36"/>
      <c r="F3" s="36"/>
      <c r="G3" s="36"/>
      <c r="H3" s="36"/>
      <c r="I3" s="36"/>
    </row>
    <row r="4" spans="1:11" ht="18.75">
      <c r="A4" s="36" t="s">
        <v>11</v>
      </c>
      <c r="B4" s="36"/>
      <c r="C4" s="36"/>
      <c r="D4" s="36"/>
      <c r="E4" s="36"/>
      <c r="F4" s="36"/>
      <c r="G4" s="36"/>
      <c r="H4" s="36"/>
      <c r="I4" s="36"/>
    </row>
    <row r="5" spans="1:11" ht="18.75">
      <c r="A5" s="36" t="s">
        <v>73</v>
      </c>
      <c r="B5" s="36"/>
      <c r="C5" s="36"/>
      <c r="D5" s="36"/>
      <c r="E5" s="36"/>
      <c r="F5" s="36"/>
      <c r="G5" s="36"/>
      <c r="H5" s="36"/>
      <c r="I5" s="36"/>
    </row>
    <row r="6" spans="1:11" ht="18.75">
      <c r="A6" s="11"/>
      <c r="B6" s="10"/>
      <c r="C6" s="10"/>
      <c r="D6" s="10"/>
      <c r="E6" s="10"/>
      <c r="F6" s="10"/>
      <c r="G6" s="10"/>
      <c r="H6" s="10"/>
      <c r="I6" s="5"/>
    </row>
    <row r="7" spans="1:11">
      <c r="A7" s="44"/>
      <c r="B7" s="44"/>
      <c r="C7" s="44"/>
      <c r="D7" s="44"/>
      <c r="E7" s="44"/>
      <c r="F7" s="44"/>
      <c r="G7" s="45" t="s">
        <v>12</v>
      </c>
      <c r="H7" s="47" t="s">
        <v>3</v>
      </c>
      <c r="I7" s="49" t="s">
        <v>13</v>
      </c>
    </row>
    <row r="8" spans="1:11">
      <c r="A8" s="44"/>
      <c r="B8" s="44"/>
      <c r="C8" s="44"/>
      <c r="D8" s="44"/>
      <c r="E8" s="44"/>
      <c r="F8" s="44"/>
      <c r="G8" s="46"/>
      <c r="H8" s="48"/>
      <c r="I8" s="49"/>
    </row>
    <row r="9" spans="1:11" ht="18.75">
      <c r="A9" s="37" t="s">
        <v>14</v>
      </c>
      <c r="B9" s="38"/>
      <c r="C9" s="38"/>
      <c r="D9" s="38"/>
      <c r="E9" s="38"/>
      <c r="F9" s="39"/>
      <c r="G9" s="13">
        <f>G11+G12+G13+G14</f>
        <v>41861</v>
      </c>
      <c r="H9" s="13">
        <f>H11+H12+H13+H14</f>
        <v>39865</v>
      </c>
      <c r="I9" s="13">
        <f>H9/G9*100</f>
        <v>95.23183870428322</v>
      </c>
    </row>
    <row r="10" spans="1:11" ht="15.75">
      <c r="A10" s="40" t="s">
        <v>15</v>
      </c>
      <c r="B10" s="41"/>
      <c r="C10" s="41"/>
      <c r="D10" s="41"/>
      <c r="E10" s="41"/>
      <c r="F10" s="42"/>
      <c r="G10" s="8"/>
      <c r="H10" s="8"/>
      <c r="I10" s="12"/>
    </row>
    <row r="11" spans="1:11" ht="15.75">
      <c r="A11" s="43" t="s">
        <v>16</v>
      </c>
      <c r="B11" s="43"/>
      <c r="C11" s="43"/>
      <c r="D11" s="43"/>
      <c r="E11" s="43"/>
      <c r="F11" s="43"/>
      <c r="G11" s="9">
        <v>4400</v>
      </c>
      <c r="H11" s="9">
        <v>4393</v>
      </c>
      <c r="I11" s="9">
        <f>H11/G11*100</f>
        <v>99.840909090909093</v>
      </c>
    </row>
    <row r="12" spans="1:11" ht="15.75">
      <c r="A12" s="59" t="s">
        <v>17</v>
      </c>
      <c r="B12" s="60"/>
      <c r="C12" s="60"/>
      <c r="D12" s="60"/>
      <c r="E12" s="60"/>
      <c r="F12" s="61"/>
      <c r="G12" s="9">
        <v>18917</v>
      </c>
      <c r="H12" s="9">
        <v>18906</v>
      </c>
      <c r="I12" s="9">
        <f>H12/G12*100</f>
        <v>99.941851244911987</v>
      </c>
    </row>
    <row r="13" spans="1:11" ht="15.75">
      <c r="A13" s="62" t="s">
        <v>30</v>
      </c>
      <c r="B13" s="63"/>
      <c r="C13" s="63"/>
      <c r="D13" s="63"/>
      <c r="E13" s="63"/>
      <c r="F13" s="64"/>
      <c r="G13" s="9">
        <v>0</v>
      </c>
      <c r="H13" s="9">
        <v>0</v>
      </c>
      <c r="I13" s="9"/>
    </row>
    <row r="14" spans="1:11" ht="15.75">
      <c r="A14" s="62" t="s">
        <v>18</v>
      </c>
      <c r="B14" s="63"/>
      <c r="C14" s="63"/>
      <c r="D14" s="63"/>
      <c r="E14" s="63"/>
      <c r="F14" s="64"/>
      <c r="G14" s="9">
        <v>18544</v>
      </c>
      <c r="H14" s="9">
        <v>16566</v>
      </c>
      <c r="I14" s="9">
        <f>H14/G14*100</f>
        <v>89.333477135461607</v>
      </c>
    </row>
    <row r="15" spans="1:11" ht="15.75">
      <c r="A15" s="65"/>
      <c r="B15" s="65"/>
      <c r="C15" s="65"/>
      <c r="D15" s="65"/>
      <c r="E15" s="65"/>
      <c r="F15" s="65"/>
      <c r="G15" s="6"/>
      <c r="H15" s="6"/>
      <c r="I15" s="12"/>
    </row>
    <row r="16" spans="1:11" ht="18.75">
      <c r="A16" s="37" t="s">
        <v>19</v>
      </c>
      <c r="B16" s="38"/>
      <c r="C16" s="38"/>
      <c r="D16" s="38"/>
      <c r="E16" s="38"/>
      <c r="F16" s="39"/>
      <c r="G16" s="13">
        <f>G18+G23+G28+G32</f>
        <v>41861</v>
      </c>
      <c r="H16" s="13">
        <f>H18+H23+H28+H32</f>
        <v>39865</v>
      </c>
      <c r="I16" s="13">
        <f>H16/G16*100</f>
        <v>95.23183870428322</v>
      </c>
      <c r="K16" s="19"/>
    </row>
    <row r="17" spans="1:11" ht="15.75">
      <c r="A17" s="40" t="s">
        <v>15</v>
      </c>
      <c r="B17" s="41"/>
      <c r="C17" s="41"/>
      <c r="D17" s="41"/>
      <c r="E17" s="41"/>
      <c r="F17" s="42"/>
      <c r="G17" s="8"/>
      <c r="H17" s="8"/>
      <c r="I17" s="12"/>
    </row>
    <row r="18" spans="1:11" ht="15.75">
      <c r="A18" s="53" t="s">
        <v>20</v>
      </c>
      <c r="B18" s="54"/>
      <c r="C18" s="54"/>
      <c r="D18" s="54"/>
      <c r="E18" s="54"/>
      <c r="F18" s="55"/>
      <c r="G18" s="17">
        <f>SUM(G20:G22)</f>
        <v>31519</v>
      </c>
      <c r="H18" s="17">
        <f>SUM(H20:H22)</f>
        <v>31506</v>
      </c>
      <c r="I18" s="17">
        <f>H18/G18*100</f>
        <v>99.958755036644561</v>
      </c>
    </row>
    <row r="19" spans="1:11" ht="15.75">
      <c r="A19" s="56" t="s">
        <v>15</v>
      </c>
      <c r="B19" s="57"/>
      <c r="C19" s="57"/>
      <c r="D19" s="57"/>
      <c r="E19" s="57"/>
      <c r="F19" s="58"/>
      <c r="G19" s="9"/>
      <c r="H19" s="9"/>
      <c r="I19" s="9"/>
    </row>
    <row r="20" spans="1:11" ht="15.75">
      <c r="A20" s="35" t="s">
        <v>21</v>
      </c>
      <c r="B20" s="35"/>
      <c r="C20" s="35"/>
      <c r="D20" s="35"/>
      <c r="E20" s="35"/>
      <c r="F20" s="35"/>
      <c r="G20" s="9">
        <v>8899</v>
      </c>
      <c r="H20" s="7">
        <v>8899</v>
      </c>
      <c r="I20" s="7">
        <f>H20/G20*100</f>
        <v>100</v>
      </c>
    </row>
    <row r="21" spans="1:11" ht="15.75">
      <c r="A21" s="50" t="s">
        <v>22</v>
      </c>
      <c r="B21" s="51"/>
      <c r="C21" s="51"/>
      <c r="D21" s="51"/>
      <c r="E21" s="51"/>
      <c r="F21" s="52"/>
      <c r="G21" s="9">
        <v>4664</v>
      </c>
      <c r="H21" s="7">
        <v>4664</v>
      </c>
      <c r="I21" s="7">
        <f>H21/G21*100</f>
        <v>100</v>
      </c>
    </row>
    <row r="22" spans="1:11" ht="15.75">
      <c r="A22" s="35" t="s">
        <v>23</v>
      </c>
      <c r="B22" s="35"/>
      <c r="C22" s="35"/>
      <c r="D22" s="35"/>
      <c r="E22" s="35"/>
      <c r="F22" s="35"/>
      <c r="G22" s="29">
        <v>17956</v>
      </c>
      <c r="H22" s="7">
        <v>17943</v>
      </c>
      <c r="I22" s="7">
        <f t="shared" ref="I22" si="0">H22/G22*100</f>
        <v>99.927600801960352</v>
      </c>
      <c r="K22" s="19"/>
    </row>
    <row r="23" spans="1:11" ht="15.75">
      <c r="A23" s="53" t="s">
        <v>24</v>
      </c>
      <c r="B23" s="54"/>
      <c r="C23" s="54"/>
      <c r="D23" s="54"/>
      <c r="E23" s="54"/>
      <c r="F23" s="55"/>
      <c r="G23" s="17">
        <f>SUM(G25:G27)</f>
        <v>9436.4</v>
      </c>
      <c r="H23" s="17">
        <f>SUM(H25:H27)</f>
        <v>7453.4</v>
      </c>
      <c r="I23" s="18">
        <f>H23/G23*100</f>
        <v>78.985630113178757</v>
      </c>
    </row>
    <row r="24" spans="1:11" ht="15.75">
      <c r="A24" s="56" t="s">
        <v>15</v>
      </c>
      <c r="B24" s="57"/>
      <c r="C24" s="57"/>
      <c r="D24" s="57"/>
      <c r="E24" s="57"/>
      <c r="F24" s="58"/>
      <c r="G24" s="6"/>
      <c r="H24" s="6"/>
      <c r="I24" s="18"/>
    </row>
    <row r="25" spans="1:11" ht="15.75">
      <c r="A25" s="35" t="s">
        <v>21</v>
      </c>
      <c r="B25" s="35"/>
      <c r="C25" s="35"/>
      <c r="D25" s="35"/>
      <c r="E25" s="35"/>
      <c r="F25" s="35"/>
      <c r="G25" s="14">
        <v>8899</v>
      </c>
      <c r="H25" s="14">
        <v>6920</v>
      </c>
      <c r="I25" s="7">
        <f t="shared" ref="I25:I26" si="1">H25/G25*100</f>
        <v>77.761546241150697</v>
      </c>
    </row>
    <row r="26" spans="1:11" ht="15.75">
      <c r="A26" s="35" t="s">
        <v>23</v>
      </c>
      <c r="B26" s="35"/>
      <c r="C26" s="35"/>
      <c r="D26" s="35"/>
      <c r="E26" s="35"/>
      <c r="F26" s="35"/>
      <c r="G26" s="14">
        <v>537.4</v>
      </c>
      <c r="H26" s="14">
        <v>533.4</v>
      </c>
      <c r="I26" s="7">
        <f t="shared" si="1"/>
        <v>99.255675474506887</v>
      </c>
    </row>
    <row r="27" spans="1:11" ht="15.75">
      <c r="A27" s="35" t="s">
        <v>31</v>
      </c>
      <c r="B27" s="35"/>
      <c r="C27" s="35"/>
      <c r="D27" s="35"/>
      <c r="E27" s="35"/>
      <c r="F27" s="35"/>
      <c r="G27" s="14">
        <v>0</v>
      </c>
      <c r="H27" s="14">
        <v>0</v>
      </c>
      <c r="I27" s="7"/>
    </row>
    <row r="28" spans="1:11" ht="15.75">
      <c r="A28" s="53" t="s">
        <v>29</v>
      </c>
      <c r="B28" s="54"/>
      <c r="C28" s="54"/>
      <c r="D28" s="54"/>
      <c r="E28" s="54"/>
      <c r="F28" s="55"/>
      <c r="G28" s="17">
        <f>SUM(G29:G31)</f>
        <v>785.59999999999991</v>
      </c>
      <c r="H28" s="17">
        <f>SUM(H29:H31)</f>
        <v>785.59999999999991</v>
      </c>
      <c r="I28" s="17">
        <f>H28/G28*100</f>
        <v>100</v>
      </c>
    </row>
    <row r="29" spans="1:11" ht="15.75">
      <c r="A29" s="56" t="s">
        <v>15</v>
      </c>
      <c r="B29" s="57"/>
      <c r="C29" s="57"/>
      <c r="D29" s="57"/>
      <c r="E29" s="57"/>
      <c r="F29" s="58"/>
      <c r="G29" s="14"/>
      <c r="H29" s="14"/>
      <c r="I29" s="7"/>
    </row>
    <row r="30" spans="1:11" ht="15.75">
      <c r="A30" s="35" t="s">
        <v>21</v>
      </c>
      <c r="B30" s="35"/>
      <c r="C30" s="35"/>
      <c r="D30" s="35"/>
      <c r="E30" s="35"/>
      <c r="F30" s="35"/>
      <c r="G30" s="14">
        <v>746.3</v>
      </c>
      <c r="H30" s="14">
        <v>746.3</v>
      </c>
      <c r="I30" s="7">
        <f t="shared" ref="I30:I31" si="2">H30/G30*100</f>
        <v>100</v>
      </c>
    </row>
    <row r="31" spans="1:11" ht="15.75">
      <c r="A31" s="35" t="s">
        <v>23</v>
      </c>
      <c r="B31" s="35"/>
      <c r="C31" s="35"/>
      <c r="D31" s="35"/>
      <c r="E31" s="35"/>
      <c r="F31" s="35"/>
      <c r="G31" s="27">
        <v>39.299999999999997</v>
      </c>
      <c r="H31" s="14">
        <v>39.299999999999997</v>
      </c>
      <c r="I31" s="7">
        <f t="shared" si="2"/>
        <v>100</v>
      </c>
    </row>
    <row r="32" spans="1:11" ht="34.5" customHeight="1">
      <c r="A32" s="67" t="s">
        <v>32</v>
      </c>
      <c r="B32" s="68"/>
      <c r="C32" s="68"/>
      <c r="D32" s="68"/>
      <c r="E32" s="68"/>
      <c r="F32" s="69"/>
      <c r="G32" s="17">
        <f>SUM(G33:G34)</f>
        <v>120</v>
      </c>
      <c r="H32" s="17">
        <f>SUM(H33:H34)</f>
        <v>120</v>
      </c>
      <c r="I32" s="17">
        <f>H32/G32*100</f>
        <v>100</v>
      </c>
    </row>
    <row r="33" spans="1:9" ht="19.5" customHeight="1">
      <c r="A33" s="35" t="s">
        <v>21</v>
      </c>
      <c r="B33" s="35"/>
      <c r="C33" s="35"/>
      <c r="D33" s="35"/>
      <c r="E33" s="35"/>
      <c r="F33" s="35"/>
      <c r="G33" s="17"/>
      <c r="H33" s="17"/>
      <c r="I33" s="17"/>
    </row>
    <row r="34" spans="1:9" ht="15.75" customHeight="1">
      <c r="A34" s="35" t="s">
        <v>23</v>
      </c>
      <c r="B34" s="35"/>
      <c r="C34" s="35"/>
      <c r="D34" s="35"/>
      <c r="E34" s="35"/>
      <c r="F34" s="35"/>
      <c r="G34" s="28">
        <v>120</v>
      </c>
      <c r="H34" s="17">
        <v>120</v>
      </c>
      <c r="I34" s="17"/>
    </row>
  </sheetData>
  <mergeCells count="35">
    <mergeCell ref="A32:F32"/>
    <mergeCell ref="A28:F28"/>
    <mergeCell ref="A29:F29"/>
    <mergeCell ref="A30:F30"/>
    <mergeCell ref="A31:F31"/>
    <mergeCell ref="A12:F12"/>
    <mergeCell ref="A13:F13"/>
    <mergeCell ref="A14:F14"/>
    <mergeCell ref="A15:F15"/>
    <mergeCell ref="G1:I1"/>
    <mergeCell ref="A22:F22"/>
    <mergeCell ref="A23:F23"/>
    <mergeCell ref="A24:F24"/>
    <mergeCell ref="A25:F25"/>
    <mergeCell ref="A16:F16"/>
    <mergeCell ref="A17:F17"/>
    <mergeCell ref="A18:F18"/>
    <mergeCell ref="A19:F19"/>
    <mergeCell ref="A20:F20"/>
    <mergeCell ref="A27:F27"/>
    <mergeCell ref="A33:F33"/>
    <mergeCell ref="A34:F34"/>
    <mergeCell ref="A26:F26"/>
    <mergeCell ref="D2:F2"/>
    <mergeCell ref="A4:I4"/>
    <mergeCell ref="A3:I3"/>
    <mergeCell ref="A9:F9"/>
    <mergeCell ref="A10:F10"/>
    <mergeCell ref="A11:F11"/>
    <mergeCell ref="A5:I5"/>
    <mergeCell ref="A7:F8"/>
    <mergeCell ref="G7:G8"/>
    <mergeCell ref="H7:H8"/>
    <mergeCell ref="I7:I8"/>
    <mergeCell ref="A21:F21"/>
  </mergeCells>
  <pageMargins left="0.3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14" sqref="I14"/>
    </sheetView>
  </sheetViews>
  <sheetFormatPr defaultRowHeight="15"/>
  <cols>
    <col min="1" max="1" width="21.7109375" customWidth="1"/>
    <col min="2" max="2" width="33.28515625" customWidth="1"/>
    <col min="3" max="3" width="16.28515625" customWidth="1"/>
    <col min="4" max="4" width="14" customWidth="1"/>
  </cols>
  <sheetData>
    <row r="1" spans="1:5">
      <c r="B1" s="66" t="s">
        <v>27</v>
      </c>
      <c r="C1" s="66"/>
      <c r="D1" s="66"/>
      <c r="E1" s="66"/>
    </row>
    <row r="2" spans="1:5" ht="18.75">
      <c r="A2" s="74" t="s">
        <v>26</v>
      </c>
      <c r="B2" s="74"/>
      <c r="C2" s="74"/>
    </row>
    <row r="3" spans="1:5" ht="18.75">
      <c r="A3" s="74" t="s">
        <v>8</v>
      </c>
      <c r="B3" s="74"/>
      <c r="C3" s="74"/>
    </row>
    <row r="4" spans="1:5" ht="18.75">
      <c r="A4" s="75" t="s">
        <v>72</v>
      </c>
      <c r="B4" s="75"/>
      <c r="C4" s="75"/>
    </row>
    <row r="5" spans="1:5" ht="18.75">
      <c r="A5" s="70" t="s">
        <v>0</v>
      </c>
      <c r="B5" s="71" t="s">
        <v>1</v>
      </c>
      <c r="C5" s="72" t="s">
        <v>2</v>
      </c>
      <c r="D5" s="72"/>
      <c r="E5" s="26"/>
    </row>
    <row r="6" spans="1:5" ht="15" customHeight="1">
      <c r="A6" s="70"/>
      <c r="B6" s="71"/>
      <c r="C6" s="70" t="s">
        <v>80</v>
      </c>
      <c r="D6" s="71" t="s">
        <v>3</v>
      </c>
      <c r="E6" s="71" t="s">
        <v>81</v>
      </c>
    </row>
    <row r="7" spans="1:5" ht="15" customHeight="1">
      <c r="A7" s="70"/>
      <c r="B7" s="71"/>
      <c r="C7" s="70"/>
      <c r="D7" s="71"/>
      <c r="E7" s="71"/>
    </row>
    <row r="8" spans="1:5" ht="15.75">
      <c r="A8" s="81" t="s">
        <v>4</v>
      </c>
      <c r="B8" s="82"/>
      <c r="C8" s="82"/>
      <c r="D8" s="26"/>
      <c r="E8" s="26"/>
    </row>
    <row r="9" spans="1:5" ht="36" customHeight="1">
      <c r="A9" s="30" t="s">
        <v>35</v>
      </c>
      <c r="B9" s="2" t="s">
        <v>34</v>
      </c>
      <c r="C9" s="20">
        <v>5000</v>
      </c>
      <c r="D9" s="20">
        <v>5000</v>
      </c>
      <c r="E9" s="20">
        <f>D9/C9*100</f>
        <v>100</v>
      </c>
    </row>
    <row r="10" spans="1:5" ht="36" customHeight="1">
      <c r="A10" s="30" t="s">
        <v>44</v>
      </c>
      <c r="B10" s="2" t="s">
        <v>43</v>
      </c>
      <c r="C10" s="20">
        <v>5000</v>
      </c>
      <c r="D10" s="20">
        <v>5000</v>
      </c>
      <c r="E10" s="20">
        <f>D10/C10*100</f>
        <v>100</v>
      </c>
    </row>
    <row r="11" spans="1:5" ht="36" customHeight="1">
      <c r="A11" s="30" t="s">
        <v>67</v>
      </c>
      <c r="B11" s="2" t="s">
        <v>66</v>
      </c>
      <c r="C11" s="20">
        <v>5000</v>
      </c>
      <c r="D11" s="20">
        <v>5000</v>
      </c>
      <c r="E11" s="20">
        <f t="shared" ref="E11:E17" si="0">D11/C11*100</f>
        <v>100</v>
      </c>
    </row>
    <row r="12" spans="1:5" ht="36" customHeight="1">
      <c r="A12" s="30" t="s">
        <v>69</v>
      </c>
      <c r="B12" s="2" t="s">
        <v>68</v>
      </c>
      <c r="C12" s="20">
        <v>5000</v>
      </c>
      <c r="D12" s="20">
        <v>5000</v>
      </c>
      <c r="E12" s="20">
        <f t="shared" si="0"/>
        <v>100</v>
      </c>
    </row>
    <row r="13" spans="1:5" ht="36" customHeight="1">
      <c r="A13" s="30" t="s">
        <v>71</v>
      </c>
      <c r="B13" s="2" t="s">
        <v>70</v>
      </c>
      <c r="C13" s="20">
        <v>5000</v>
      </c>
      <c r="D13" s="20">
        <v>5000</v>
      </c>
      <c r="E13" s="20">
        <f t="shared" si="0"/>
        <v>100</v>
      </c>
    </row>
    <row r="14" spans="1:5" ht="36" customHeight="1">
      <c r="A14" s="30" t="s">
        <v>74</v>
      </c>
      <c r="B14" s="2" t="s">
        <v>75</v>
      </c>
      <c r="C14" s="20">
        <v>5000</v>
      </c>
      <c r="D14" s="20">
        <v>5000</v>
      </c>
      <c r="E14" s="20">
        <f t="shared" si="0"/>
        <v>100</v>
      </c>
    </row>
    <row r="15" spans="1:5" ht="36" customHeight="1">
      <c r="A15" s="30" t="s">
        <v>76</v>
      </c>
      <c r="B15" s="2" t="s">
        <v>77</v>
      </c>
      <c r="C15" s="20">
        <v>5000</v>
      </c>
      <c r="D15" s="20">
        <v>5000</v>
      </c>
      <c r="E15" s="20">
        <f t="shared" si="0"/>
        <v>100</v>
      </c>
    </row>
    <row r="16" spans="1:5" ht="36" customHeight="1">
      <c r="A16" s="30" t="s">
        <v>78</v>
      </c>
      <c r="B16" s="2" t="s">
        <v>79</v>
      </c>
      <c r="C16" s="20">
        <v>5000</v>
      </c>
      <c r="D16" s="20">
        <v>5000</v>
      </c>
      <c r="E16" s="20">
        <f t="shared" si="0"/>
        <v>100</v>
      </c>
    </row>
    <row r="17" spans="1:5" ht="15.75">
      <c r="A17" s="76" t="s">
        <v>5</v>
      </c>
      <c r="B17" s="77"/>
      <c r="C17" s="21">
        <f>SUM(C9:C16)</f>
        <v>40000</v>
      </c>
      <c r="D17" s="21">
        <f>SUM(D9:D16)</f>
        <v>40000</v>
      </c>
      <c r="E17" s="21">
        <f t="shared" si="0"/>
        <v>100</v>
      </c>
    </row>
    <row r="18" spans="1:5" ht="15.75" customHeight="1">
      <c r="A18" s="78" t="s">
        <v>6</v>
      </c>
      <c r="B18" s="79"/>
      <c r="C18" s="80"/>
      <c r="D18" s="26"/>
      <c r="E18" s="26"/>
    </row>
    <row r="19" spans="1:5" ht="58.5" customHeight="1">
      <c r="A19" s="3" t="s">
        <v>48</v>
      </c>
      <c r="B19" s="2" t="s">
        <v>49</v>
      </c>
      <c r="C19" s="22">
        <v>45000</v>
      </c>
      <c r="D19" s="22">
        <v>45000</v>
      </c>
      <c r="E19" s="22">
        <f>D19/C19*100</f>
        <v>100</v>
      </c>
    </row>
    <row r="20" spans="1:5" ht="53.25" customHeight="1">
      <c r="A20" s="3" t="s">
        <v>48</v>
      </c>
      <c r="B20" s="2" t="s">
        <v>50</v>
      </c>
      <c r="C20" s="22">
        <v>24000</v>
      </c>
      <c r="D20" s="22">
        <v>24000</v>
      </c>
      <c r="E20" s="22">
        <f t="shared" ref="E20:E23" si="1">D20/C20*100</f>
        <v>100</v>
      </c>
    </row>
    <row r="21" spans="1:5" ht="53.25" customHeight="1">
      <c r="A21" s="3" t="s">
        <v>48</v>
      </c>
      <c r="B21" s="2" t="s">
        <v>52</v>
      </c>
      <c r="C21" s="22">
        <v>4115</v>
      </c>
      <c r="D21" s="22">
        <v>4115</v>
      </c>
      <c r="E21" s="22">
        <f t="shared" si="1"/>
        <v>100</v>
      </c>
    </row>
    <row r="22" spans="1:5" ht="70.5" customHeight="1">
      <c r="A22" s="1" t="s">
        <v>64</v>
      </c>
      <c r="B22" s="2" t="s">
        <v>65</v>
      </c>
      <c r="C22" s="22">
        <v>15000</v>
      </c>
      <c r="D22" s="22">
        <v>15000</v>
      </c>
      <c r="E22" s="22">
        <f t="shared" si="1"/>
        <v>100</v>
      </c>
    </row>
    <row r="23" spans="1:5" ht="15.75">
      <c r="A23" s="83" t="s">
        <v>5</v>
      </c>
      <c r="B23" s="83"/>
      <c r="C23" s="23">
        <f>SUM(C19:C22)</f>
        <v>88115</v>
      </c>
      <c r="D23" s="23">
        <f>SUM(D19:D22)</f>
        <v>88115</v>
      </c>
      <c r="E23" s="23">
        <f t="shared" si="1"/>
        <v>100</v>
      </c>
    </row>
    <row r="24" spans="1:5" ht="15.75">
      <c r="A24" s="73" t="s">
        <v>7</v>
      </c>
      <c r="B24" s="73"/>
      <c r="C24" s="73"/>
      <c r="D24" s="26"/>
      <c r="E24" s="26"/>
    </row>
    <row r="25" spans="1:5" ht="111" customHeight="1">
      <c r="A25" s="1" t="s">
        <v>33</v>
      </c>
      <c r="B25" s="2" t="s">
        <v>37</v>
      </c>
      <c r="C25" s="22">
        <v>2200</v>
      </c>
      <c r="D25" s="22">
        <v>2200</v>
      </c>
      <c r="E25" s="31">
        <f>D25/C25*100</f>
        <v>100</v>
      </c>
    </row>
    <row r="26" spans="1:5" ht="87" customHeight="1">
      <c r="A26" s="1" t="s">
        <v>40</v>
      </c>
      <c r="B26" s="2" t="s">
        <v>39</v>
      </c>
      <c r="C26" s="22">
        <v>2200</v>
      </c>
      <c r="D26" s="22">
        <v>2200</v>
      </c>
      <c r="E26" s="31">
        <f t="shared" ref="E26:E36" si="2">D26/C26*100</f>
        <v>100</v>
      </c>
    </row>
    <row r="27" spans="1:5" ht="82.5" customHeight="1">
      <c r="A27" s="1" t="s">
        <v>41</v>
      </c>
      <c r="B27" s="2" t="s">
        <v>42</v>
      </c>
      <c r="C27" s="22">
        <v>2200</v>
      </c>
      <c r="D27" s="22">
        <v>2200</v>
      </c>
      <c r="E27" s="31">
        <f t="shared" si="2"/>
        <v>100</v>
      </c>
    </row>
    <row r="28" spans="1:5" ht="80.25" customHeight="1">
      <c r="A28" s="1" t="s">
        <v>38</v>
      </c>
      <c r="B28" s="2" t="s">
        <v>36</v>
      </c>
      <c r="C28" s="22">
        <v>4800</v>
      </c>
      <c r="D28" s="22">
        <v>4800</v>
      </c>
      <c r="E28" s="31">
        <f t="shared" si="2"/>
        <v>100</v>
      </c>
    </row>
    <row r="29" spans="1:5" ht="63.75" customHeight="1">
      <c r="A29" s="1" t="s">
        <v>46</v>
      </c>
      <c r="B29" s="2" t="s">
        <v>45</v>
      </c>
      <c r="C29" s="22">
        <v>2400</v>
      </c>
      <c r="D29" s="22">
        <v>2400</v>
      </c>
      <c r="E29" s="31">
        <f t="shared" si="2"/>
        <v>100</v>
      </c>
    </row>
    <row r="30" spans="1:5" ht="42" customHeight="1">
      <c r="A30" s="1" t="s">
        <v>46</v>
      </c>
      <c r="B30" s="2" t="s">
        <v>47</v>
      </c>
      <c r="C30" s="22">
        <v>960</v>
      </c>
      <c r="D30" s="22">
        <v>960</v>
      </c>
      <c r="E30" s="31">
        <f t="shared" si="2"/>
        <v>100</v>
      </c>
    </row>
    <row r="31" spans="1:5" ht="101.25" customHeight="1">
      <c r="A31" s="1" t="s">
        <v>51</v>
      </c>
      <c r="B31" s="2" t="s">
        <v>53</v>
      </c>
      <c r="C31" s="22">
        <v>3000</v>
      </c>
      <c r="D31" s="22">
        <v>3000</v>
      </c>
      <c r="E31" s="31">
        <f t="shared" si="2"/>
        <v>100</v>
      </c>
    </row>
    <row r="32" spans="1:5" ht="96.75" customHeight="1">
      <c r="A32" s="1" t="s">
        <v>57</v>
      </c>
      <c r="B32" s="2" t="s">
        <v>56</v>
      </c>
      <c r="C32" s="22">
        <v>2400</v>
      </c>
      <c r="D32" s="22">
        <v>2400</v>
      </c>
      <c r="E32" s="31">
        <f t="shared" si="2"/>
        <v>100</v>
      </c>
    </row>
    <row r="33" spans="1:5" ht="80.25" customHeight="1">
      <c r="A33" s="1" t="s">
        <v>54</v>
      </c>
      <c r="B33" s="2" t="s">
        <v>55</v>
      </c>
      <c r="C33" s="22">
        <v>4000</v>
      </c>
      <c r="D33" s="22">
        <v>4000</v>
      </c>
      <c r="E33" s="31">
        <f t="shared" si="2"/>
        <v>100</v>
      </c>
    </row>
    <row r="34" spans="1:5" ht="35.25" customHeight="1">
      <c r="A34" s="1" t="s">
        <v>58</v>
      </c>
      <c r="B34" s="2" t="s">
        <v>59</v>
      </c>
      <c r="C34" s="22">
        <v>2400</v>
      </c>
      <c r="D34" s="22">
        <v>2400</v>
      </c>
      <c r="E34" s="31">
        <f t="shared" si="2"/>
        <v>100</v>
      </c>
    </row>
    <row r="35" spans="1:5" ht="79.5" customHeight="1">
      <c r="A35" s="1" t="s">
        <v>60</v>
      </c>
      <c r="B35" s="2" t="s">
        <v>61</v>
      </c>
      <c r="C35" s="22">
        <v>2400</v>
      </c>
      <c r="D35" s="22">
        <v>2400</v>
      </c>
      <c r="E35" s="31">
        <f t="shared" si="2"/>
        <v>100</v>
      </c>
    </row>
    <row r="36" spans="1:5" ht="50.25" customHeight="1">
      <c r="A36" s="1" t="s">
        <v>62</v>
      </c>
      <c r="B36" s="2" t="s">
        <v>63</v>
      </c>
      <c r="C36" s="22">
        <v>2400</v>
      </c>
      <c r="D36" s="22">
        <v>2400</v>
      </c>
      <c r="E36" s="31">
        <f t="shared" si="2"/>
        <v>100</v>
      </c>
    </row>
    <row r="37" spans="1:5" ht="15.75">
      <c r="A37" s="32" t="s">
        <v>5</v>
      </c>
      <c r="B37" s="33"/>
      <c r="C37" s="34">
        <f>SUM(C25:C36)</f>
        <v>31360</v>
      </c>
      <c r="D37" s="34">
        <f>SUM(D25:D36)</f>
        <v>31360</v>
      </c>
      <c r="E37" s="34">
        <f>D37/C37*100</f>
        <v>100</v>
      </c>
    </row>
    <row r="38" spans="1:5" ht="32.450000000000003" customHeight="1">
      <c r="A38" s="24" t="s">
        <v>25</v>
      </c>
      <c r="B38" s="25"/>
      <c r="C38" s="4">
        <f>C17+C23+C37</f>
        <v>159475</v>
      </c>
      <c r="D38" s="4">
        <f>D17+D23+D37</f>
        <v>159475</v>
      </c>
      <c r="E38" s="4">
        <f>D38/C38*100</f>
        <v>100</v>
      </c>
    </row>
  </sheetData>
  <mergeCells count="15">
    <mergeCell ref="B1:E1"/>
    <mergeCell ref="A5:A7"/>
    <mergeCell ref="B5:B7"/>
    <mergeCell ref="C5:D5"/>
    <mergeCell ref="A24:C24"/>
    <mergeCell ref="A2:C2"/>
    <mergeCell ref="A3:C3"/>
    <mergeCell ref="A4:C4"/>
    <mergeCell ref="A17:B17"/>
    <mergeCell ref="A18:C18"/>
    <mergeCell ref="C6:C7"/>
    <mergeCell ref="D6:D7"/>
    <mergeCell ref="E6:E7"/>
    <mergeCell ref="A8:C8"/>
    <mergeCell ref="A23:B23"/>
  </mergeCells>
  <pageMargins left="0.51181102362204722" right="0.39370078740157483" top="0.51181102362204722" bottom="0.19685039370078741" header="0.15748031496062992" footer="0.4724409448818898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Дор.фонд</vt:lpstr>
      <vt:lpstr>Рез.фонд</vt:lpstr>
      <vt:lpstr>Дор.фонд!Область_печати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2026-02-02T04:30:24Z</cp:lastPrinted>
  <dcterms:created xsi:type="dcterms:W3CDTF">2018-04-12T04:46:15Z</dcterms:created>
  <dcterms:modified xsi:type="dcterms:W3CDTF">2026-02-02T04:30:27Z</dcterms:modified>
</cp:coreProperties>
</file>